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0490" windowHeight="7020"/>
  </bookViews>
  <sheets>
    <sheet name="77.48.003 с 26.11.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G8" i="1" s="1"/>
  <c r="H14" i="1"/>
  <c r="F15" i="1" s="1"/>
  <c r="H15" i="1" s="1"/>
  <c r="F16" i="1" s="1"/>
  <c r="H16" i="1" s="1"/>
  <c r="F17" i="1" s="1"/>
  <c r="H17" i="1" s="1"/>
  <c r="F18" i="1" s="1"/>
  <c r="H18" i="1" s="1"/>
  <c r="C21" i="1"/>
  <c r="C22" i="1"/>
  <c r="C23" i="1"/>
  <c r="C20" i="1" l="1"/>
</calcChain>
</file>

<file path=xl/sharedStrings.xml><?xml version="1.0" encoding="utf-8"?>
<sst xmlns="http://schemas.openxmlformats.org/spreadsheetml/2006/main" count="44" uniqueCount="41">
  <si>
    <t>Обед, перерыв</t>
  </si>
  <si>
    <t>Время в обмене</t>
  </si>
  <si>
    <t>Время в пути</t>
  </si>
  <si>
    <t>Всего на маршруте</t>
  </si>
  <si>
    <t>Выгрузка</t>
  </si>
  <si>
    <t>МО, г. Щелково, ул. Фабричная, д.1с1</t>
  </si>
  <si>
    <t>ЩЕЛКОВО УКД-8</t>
  </si>
  <si>
    <t>Погрузка в УКД № 8</t>
  </si>
  <si>
    <t xml:space="preserve">МОСКВА, Д. ШАРАПОВО, УЛ. ПРИДОРОЖНАЯ С 4 </t>
  </si>
  <si>
    <t>130210 ЛЦ ВНУКОВО-1</t>
  </si>
  <si>
    <t>Обед. Перерыв</t>
  </si>
  <si>
    <t>Перерыв</t>
  </si>
  <si>
    <t>Погрузка в сторону ЛЦ Внуково-1</t>
  </si>
  <si>
    <t>143190 МО, г. Щелково, ул. Фабричная, д.1с1</t>
  </si>
  <si>
    <t>ЩЕЛКОВО УКД № 8</t>
  </si>
  <si>
    <t>Отправление час. мин</t>
  </si>
  <si>
    <t>Стоянка час. мин</t>
  </si>
  <si>
    <t>Прибытие час. мин</t>
  </si>
  <si>
    <t xml:space="preserve">  В пути час. мин</t>
  </si>
  <si>
    <t>Примечание</t>
  </si>
  <si>
    <t xml:space="preserve">Время движения автомашины </t>
  </si>
  <si>
    <t>Расстояния между пунктами обмена (км)</t>
  </si>
  <si>
    <t>Адрес</t>
  </si>
  <si>
    <t>Наименование пунктов обмена по пути следования от начального пункта до конечного (отдых)</t>
  </si>
  <si>
    <t>№</t>
  </si>
  <si>
    <t xml:space="preserve">7-10 тонн (гидроборт) </t>
  </si>
  <si>
    <t>Грузоподьемность ТС (кг):</t>
  </si>
  <si>
    <t>вне города (км)</t>
  </si>
  <si>
    <t>Контейнерный</t>
  </si>
  <si>
    <t>Вид обмена:</t>
  </si>
  <si>
    <t>по городу (км)</t>
  </si>
  <si>
    <t>Протяженность маршрута (км):</t>
  </si>
  <si>
    <t>Ежедневно</t>
  </si>
  <si>
    <t>Частота курсирования по дн. нед.: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</si>
  <si>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</si>
  <si>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77.48.003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</si>
  <si>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</si>
  <si>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Внутриузловой</t>
  </si>
  <si>
    <t>Тип маршрута:</t>
  </si>
  <si>
    <t>УКД № 8 - ЛЦ Внуково-1 - УКД № 8</t>
  </si>
  <si>
    <t>Маршрут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</si>
</sst>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3" applyNumberFormat="1" applyFont="1" applyAlignment="1">
      <alignment horizontal="left" vertical="center" wrapText="1"/>
    </xf>
    <xf numFmtId="20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5" fontId="3" fillId="0" borderId="0" xfId="3" applyNumberFormat="1" applyFont="1" applyAlignment="1">
      <alignment vertical="center" wrapText="1"/>
    </xf>
    <xf numFmtId="20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8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center" vertical="center"/>
    </xf>
    <xf numFmtId="20" fontId="3" fillId="0" borderId="0" xfId="3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20" fontId="8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10" fillId="3" borderId="0" xfId="1" applyFont="1" applyFill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14" fontId="10" fillId="0" borderId="0" xfId="1" applyNumberFormat="1" applyFont="1" applyAlignment="1">
      <alignment horizontal="left" vertical="top"/>
    </xf>
    <xf numFmtId="0" fontId="8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3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5">
    <cellStyle name="Обычный" xfId="0" builtinId="0"/>
    <cellStyle name="Обычный 21 2" xfId="4"/>
    <cellStyle name="Обычный 3 2" xfId="2"/>
    <cellStyle name="Обычный_расписания_с_АСЦ_по_форме_для_ПР_(1) 2" xfId="1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80" zoomScaleNormal="80" workbookViewId="0">
      <selection activeCell="A35" sqref="A25:XFD35"/>
    </sheetView>
  </sheetViews>
  <sheetFormatPr defaultColWidth="8.86328125" defaultRowHeight="15.75" x14ac:dyDescent="0.5"/>
  <cols>
    <col min="1" max="1" width="4.73046875" style="2" customWidth="1"/>
    <col min="2" max="2" width="47.1328125" style="2" customWidth="1"/>
    <col min="3" max="3" width="45.73046875" style="2" customWidth="1"/>
    <col min="4" max="4" width="12.3984375" style="2" customWidth="1"/>
    <col min="5" max="5" width="11.265625" style="2" customWidth="1"/>
    <col min="6" max="6" width="13.265625" style="2" customWidth="1"/>
    <col min="7" max="7" width="13" style="2" customWidth="1"/>
    <col min="8" max="8" width="18.73046875" style="2" customWidth="1"/>
    <col min="9" max="9" width="41.265625" style="2" customWidth="1"/>
    <col min="10" max="16384" width="8.86328125" style="1"/>
  </cols>
  <sheetData>
    <row r="1" spans="1:9" x14ac:dyDescent="0.5">
      <c r="A1" s="34"/>
      <c r="B1" s="33"/>
      <c r="C1" s="33"/>
      <c r="D1" s="35" t="s">
        <v>40</v>
      </c>
      <c r="E1" s="34"/>
      <c r="F1" s="33"/>
      <c r="G1" s="33"/>
      <c r="H1" s="33"/>
      <c r="I1" s="33"/>
    </row>
    <row r="2" spans="1:9" ht="17.25" x14ac:dyDescent="0.5">
      <c r="A2" s="38" t="s">
        <v>39</v>
      </c>
      <c r="B2" s="38"/>
      <c r="C2" s="38"/>
      <c r="D2" s="38"/>
      <c r="E2" s="38"/>
      <c r="F2" s="38"/>
      <c r="G2" s="38"/>
      <c r="H2" s="38"/>
      <c r="I2" s="38"/>
    </row>
    <row r="3" spans="1:9" ht="17.649999999999999" x14ac:dyDescent="0.5">
      <c r="A3" s="29"/>
      <c r="B3" s="29"/>
      <c r="C3" s="29"/>
      <c r="E3" s="31"/>
      <c r="F3" s="31"/>
      <c r="G3" s="31"/>
      <c r="H3" s="31"/>
      <c r="I3" s="31"/>
    </row>
    <row r="4" spans="1:9" ht="17.649999999999999" x14ac:dyDescent="0.5">
      <c r="A4" s="29" t="s">
        <v>38</v>
      </c>
      <c r="B4" s="32"/>
      <c r="C4" s="28" t="s">
        <v>37</v>
      </c>
      <c r="I4" s="31"/>
    </row>
    <row r="5" spans="1:9" ht="17.649999999999999" x14ac:dyDescent="0.5">
      <c r="A5" s="29" t="s">
        <v>36</v>
      </c>
      <c r="B5" s="29"/>
      <c r="C5" s="28" t="s">
        <v>35</v>
      </c>
      <c r="I5" s="7"/>
    </row>
    <row r="6" spans="1:9" ht="17.649999999999999" x14ac:dyDescent="0.5">
      <c r="A6" s="29" t="s">
        <v>34</v>
      </c>
      <c r="B6" s="29"/>
      <c r="C6" s="30">
        <v>45987</v>
      </c>
    </row>
    <row r="7" spans="1:9" ht="17.649999999999999" x14ac:dyDescent="0.5">
      <c r="A7" s="29" t="s">
        <v>33</v>
      </c>
      <c r="B7" s="29"/>
      <c r="C7" s="28" t="s">
        <v>32</v>
      </c>
    </row>
    <row r="8" spans="1:9" ht="17.649999999999999" x14ac:dyDescent="0.5">
      <c r="A8" s="29" t="s">
        <v>31</v>
      </c>
      <c r="B8" s="29"/>
      <c r="C8" s="28">
        <f>SUM(D14:D18)</f>
        <v>181.5</v>
      </c>
      <c r="E8" s="39" t="s">
        <v>30</v>
      </c>
      <c r="F8" s="39"/>
      <c r="G8" s="2">
        <f>C8-G9</f>
        <v>181.5</v>
      </c>
    </row>
    <row r="9" spans="1:9" ht="17.649999999999999" x14ac:dyDescent="0.5">
      <c r="A9" s="29" t="s">
        <v>29</v>
      </c>
      <c r="B9" s="29"/>
      <c r="C9" s="28" t="s">
        <v>28</v>
      </c>
      <c r="E9" s="39" t="s">
        <v>27</v>
      </c>
      <c r="F9" s="39"/>
    </row>
    <row r="10" spans="1:9" ht="17.649999999999999" x14ac:dyDescent="0.5">
      <c r="A10" s="27" t="s">
        <v>26</v>
      </c>
      <c r="B10" s="27"/>
      <c r="C10" s="26" t="s">
        <v>25</v>
      </c>
    </row>
    <row r="12" spans="1:9" x14ac:dyDescent="0.5">
      <c r="A12" s="36" t="s">
        <v>24</v>
      </c>
      <c r="B12" s="36" t="s">
        <v>23</v>
      </c>
      <c r="C12" s="36" t="s">
        <v>22</v>
      </c>
      <c r="D12" s="36" t="s">
        <v>21</v>
      </c>
      <c r="E12" s="36" t="s">
        <v>20</v>
      </c>
      <c r="F12" s="36"/>
      <c r="G12" s="36"/>
      <c r="H12" s="36"/>
      <c r="I12" s="36" t="s">
        <v>19</v>
      </c>
    </row>
    <row r="13" spans="1:9" ht="30.75" x14ac:dyDescent="0.5">
      <c r="A13" s="40"/>
      <c r="B13" s="40"/>
      <c r="C13" s="40"/>
      <c r="D13" s="37"/>
      <c r="E13" s="25" t="s">
        <v>18</v>
      </c>
      <c r="F13" s="25" t="s">
        <v>17</v>
      </c>
      <c r="G13" s="25" t="s">
        <v>16</v>
      </c>
      <c r="H13" s="25" t="s">
        <v>15</v>
      </c>
      <c r="I13" s="36"/>
    </row>
    <row r="14" spans="1:9" ht="37.15" customHeight="1" x14ac:dyDescent="0.5">
      <c r="A14" s="20">
        <v>2</v>
      </c>
      <c r="B14" s="23" t="s">
        <v>14</v>
      </c>
      <c r="C14" s="23" t="s">
        <v>13</v>
      </c>
      <c r="D14" s="23"/>
      <c r="E14" s="19"/>
      <c r="F14" s="18">
        <v>0.97222222222222221</v>
      </c>
      <c r="G14" s="19">
        <v>2.0833333333333332E-2</v>
      </c>
      <c r="H14" s="18">
        <f>F14+G14</f>
        <v>0.99305555555555558</v>
      </c>
      <c r="I14" s="21" t="s">
        <v>12</v>
      </c>
    </row>
    <row r="15" spans="1:9" ht="37.15" customHeight="1" x14ac:dyDescent="0.5">
      <c r="A15" s="20">
        <v>3</v>
      </c>
      <c r="B15" s="23" t="s">
        <v>9</v>
      </c>
      <c r="C15" s="24" t="s">
        <v>8</v>
      </c>
      <c r="D15" s="23">
        <v>90</v>
      </c>
      <c r="E15" s="19">
        <v>9.7222222222222224E-2</v>
      </c>
      <c r="F15" s="18">
        <f>H14+E15</f>
        <v>1.0902777777777779</v>
      </c>
      <c r="G15" s="19">
        <v>2.0833333333333332E-2</v>
      </c>
      <c r="H15" s="18">
        <f>F15+G15</f>
        <v>1.1111111111111112</v>
      </c>
      <c r="I15" s="21" t="s">
        <v>4</v>
      </c>
    </row>
    <row r="16" spans="1:9" ht="37.15" customHeight="1" x14ac:dyDescent="0.5">
      <c r="A16" s="20">
        <v>4</v>
      </c>
      <c r="B16" s="23" t="s">
        <v>11</v>
      </c>
      <c r="C16" s="18"/>
      <c r="D16" s="18"/>
      <c r="E16" s="18"/>
      <c r="F16" s="18">
        <f>H15+E16</f>
        <v>1.1111111111111112</v>
      </c>
      <c r="G16" s="19">
        <v>4.1666666666666664E-2</v>
      </c>
      <c r="H16" s="18">
        <f>F16+G16</f>
        <v>1.1527777777777779</v>
      </c>
      <c r="I16" s="21" t="s">
        <v>10</v>
      </c>
    </row>
    <row r="17" spans="1:9" ht="37.15" customHeight="1" x14ac:dyDescent="0.5">
      <c r="A17" s="20">
        <v>6</v>
      </c>
      <c r="B17" s="23" t="s">
        <v>9</v>
      </c>
      <c r="C17" s="24" t="s">
        <v>8</v>
      </c>
      <c r="D17" s="23">
        <v>1.5</v>
      </c>
      <c r="E17" s="19">
        <v>3.472222222222222E-3</v>
      </c>
      <c r="F17" s="18">
        <f>H16+E17</f>
        <v>1.1562500000000002</v>
      </c>
      <c r="G17" s="19">
        <v>2.0833333333333332E-2</v>
      </c>
      <c r="H17" s="18">
        <f>F17+G17</f>
        <v>1.1770833333333335</v>
      </c>
      <c r="I17" s="21" t="s">
        <v>7</v>
      </c>
    </row>
    <row r="18" spans="1:9" ht="37.15" customHeight="1" x14ac:dyDescent="0.5">
      <c r="A18" s="20">
        <v>7</v>
      </c>
      <c r="B18" s="23" t="s">
        <v>6</v>
      </c>
      <c r="C18" s="23" t="s">
        <v>5</v>
      </c>
      <c r="D18" s="23">
        <v>90</v>
      </c>
      <c r="E18" s="19">
        <v>8.3333333333333329E-2</v>
      </c>
      <c r="F18" s="22">
        <f>H17+E18</f>
        <v>1.2604166666666667</v>
      </c>
      <c r="G18" s="19">
        <v>2.0833333333333332E-2</v>
      </c>
      <c r="H18" s="18">
        <f>F18+G18</f>
        <v>1.28125</v>
      </c>
      <c r="I18" s="21" t="s">
        <v>4</v>
      </c>
    </row>
    <row r="19" spans="1:9" x14ac:dyDescent="0.5">
      <c r="E19" s="17"/>
      <c r="F19" s="17"/>
      <c r="G19" s="3"/>
      <c r="H19" s="16"/>
      <c r="I19" s="15"/>
    </row>
    <row r="20" spans="1:9" ht="17.649999999999999" x14ac:dyDescent="0.5">
      <c r="B20" s="10" t="s">
        <v>3</v>
      </c>
      <c r="C20" s="14">
        <f>C21+C22</f>
        <v>0.2673611111111111</v>
      </c>
      <c r="D20" s="8"/>
      <c r="E20" s="13"/>
    </row>
    <row r="21" spans="1:9" ht="17.649999999999999" x14ac:dyDescent="0.5">
      <c r="B21" s="10" t="s">
        <v>2</v>
      </c>
      <c r="C21" s="14">
        <f>SUM(E14:E18)</f>
        <v>0.18402777777777779</v>
      </c>
      <c r="D21" s="8"/>
      <c r="E21" s="13"/>
      <c r="F21" s="7"/>
      <c r="G21" s="6"/>
      <c r="H21" s="5"/>
    </row>
    <row r="22" spans="1:9" ht="17.649999999999999" x14ac:dyDescent="0.5">
      <c r="B22" s="10" t="s">
        <v>1</v>
      </c>
      <c r="C22" s="9">
        <f>SUM(G14:G18)-G16</f>
        <v>8.3333333333333315E-2</v>
      </c>
      <c r="D22" s="8"/>
      <c r="E22" s="13"/>
      <c r="F22" s="12"/>
      <c r="G22" s="11"/>
      <c r="H22" s="11"/>
    </row>
    <row r="23" spans="1:9" ht="17.649999999999999" x14ac:dyDescent="0.5">
      <c r="B23" s="10" t="s">
        <v>0</v>
      </c>
      <c r="C23" s="9">
        <f>G16</f>
        <v>4.1666666666666664E-2</v>
      </c>
      <c r="D23" s="8"/>
      <c r="E23" s="4"/>
      <c r="F23" s="7"/>
      <c r="G23" s="6"/>
      <c r="H23" s="5"/>
    </row>
    <row r="24" spans="1:9" x14ac:dyDescent="0.5">
      <c r="B24" s="3"/>
      <c r="C24" s="3"/>
      <c r="D24" s="3"/>
      <c r="E24" s="4"/>
    </row>
    <row r="48" spans="5:5" x14ac:dyDescent="0.5">
      <c r="E48" s="3"/>
    </row>
    <row r="49" spans="5:5" x14ac:dyDescent="0.5">
      <c r="E49" s="3"/>
    </row>
  </sheetData>
  <mergeCells count="9">
    <mergeCell ref="D12:D13"/>
    <mergeCell ref="E12:H12"/>
    <mergeCell ref="I12:I13"/>
    <mergeCell ref="A2:I2"/>
    <mergeCell ref="E8:F8"/>
    <mergeCell ref="E9:F9"/>
    <mergeCell ref="A12:A13"/>
    <mergeCell ref="B12:B13"/>
    <mergeCell ref="C12:C13"/>
  </mergeCells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77.48.003 с 26.11.2025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 Александр Юрьевич</dc:creator>
  <cp:lastModifiedBy>Кривошеева Юлия Васильевна</cp:lastModifiedBy>
  <dcterms:created xsi:type="dcterms:W3CDTF">2025-12-09T16:08:25Z</dcterms:created>
  <dcterms:modified xsi:type="dcterms:W3CDTF">2026-05-06T08:31:35Z</dcterms:modified>
</cp:coreProperties>
</file>